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815"/>
  <workbookPr autoCompressPictures="0"/>
  <mc:AlternateContent xmlns:mc="http://schemas.openxmlformats.org/markup-compatibility/2006">
    <mc:Choice Requires="x15">
      <x15ac:absPath xmlns:x15ac="http://schemas.microsoft.com/office/spreadsheetml/2010/11/ac" url="/Users/janecalayag/Desktop/SeidelLewis--Tables--to online/"/>
    </mc:Choice>
  </mc:AlternateContent>
  <bookViews>
    <workbookView xWindow="900" yWindow="460" windowWidth="19000" windowHeight="14520"/>
  </bookViews>
  <sheets>
    <sheet name="Sheet1" sheetId="1" r:id="rId1"/>
  </sheets>
  <definedNames>
    <definedName name="_xlnm.Print_Area" localSheetId="0">Sheet1!$A$1:$E$28</definedName>
  </definedName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" i="1" l="1"/>
  <c r="B16" i="1"/>
  <c r="B25" i="1"/>
  <c r="B27" i="1"/>
  <c r="E6" i="1"/>
  <c r="E16" i="1"/>
  <c r="E25" i="1"/>
  <c r="D25" i="1"/>
  <c r="D6" i="1"/>
  <c r="D16" i="1"/>
  <c r="C6" i="1"/>
  <c r="C16" i="1"/>
  <c r="C25" i="1"/>
  <c r="C27" i="1"/>
  <c r="D27" i="1"/>
  <c r="E27" i="1"/>
</calcChain>
</file>

<file path=xl/sharedStrings.xml><?xml version="1.0" encoding="utf-8"?>
<sst xmlns="http://schemas.openxmlformats.org/spreadsheetml/2006/main" count="25" uniqueCount="24">
  <si>
    <t>Net Fees Billed</t>
  </si>
  <si>
    <t>Salaries/Wages</t>
  </si>
  <si>
    <t>Insurance</t>
  </si>
  <si>
    <t>Depreciation</t>
  </si>
  <si>
    <t>Other</t>
  </si>
  <si>
    <t>Grant 1</t>
  </si>
  <si>
    <t xml:space="preserve">Grant 2 </t>
  </si>
  <si>
    <t xml:space="preserve">Town/County </t>
  </si>
  <si>
    <t>State PH</t>
  </si>
  <si>
    <t xml:space="preserve">MIDCARE </t>
  </si>
  <si>
    <t>United Way</t>
  </si>
  <si>
    <t xml:space="preserve">Benefits and Payroll Taxes </t>
  </si>
  <si>
    <t>Rental</t>
  </si>
  <si>
    <t xml:space="preserve">Table 4.6 MCMHC Statement of Revenues and Expenses </t>
  </si>
  <si>
    <t>Revenues</t>
  </si>
  <si>
    <t>Total</t>
  </si>
  <si>
    <t>Fees Billed</t>
  </si>
  <si>
    <t>Less Adjustments</t>
  </si>
  <si>
    <t xml:space="preserve">WHS </t>
  </si>
  <si>
    <r>
      <rPr>
        <i/>
        <sz val="12"/>
        <color theme="1"/>
        <rFont val="Times New Roman"/>
      </rPr>
      <t>Notes</t>
    </r>
    <r>
      <rPr>
        <sz val="12"/>
        <color theme="1"/>
        <rFont val="Times New Roman"/>
      </rPr>
      <t>: (1) Years ending December 31. (2) Numbers are in US dollars. (3) State PH: State Department of Public Health; WHS: Webster Health System.</t>
    </r>
  </si>
  <si>
    <t>Expenses</t>
  </si>
  <si>
    <t>Excess (Deficit) of Revenue over Expenses (Total)</t>
  </si>
  <si>
    <t xml:space="preserve">Excess (Deficit) of Revenue over Expenses (Operating) </t>
  </si>
  <si>
    <t>Donations and 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</si>
</sst>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2"/>
      <color theme="1"/>
      <name val="Times New Roman"/>
    </font>
    <font>
      <b/>
      <sz val="12"/>
      <color theme="1"/>
      <name val="Times New Roman"/>
    </font>
    <font>
      <i/>
      <sz val="12"/>
      <color theme="1"/>
      <name val="Times New Roman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medium">
        <color auto="1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35">
    <xf numFmtId="0" fontId="0" fillId="0" borderId="0" xfId="0"/>
    <xf numFmtId="0" fontId="5" fillId="0" borderId="0" xfId="0" applyFont="1"/>
    <xf numFmtId="0" fontId="6" fillId="0" borderId="0" xfId="0" applyFont="1"/>
    <xf numFmtId="3" fontId="5" fillId="0" borderId="0" xfId="0" applyNumberFormat="1" applyFont="1"/>
    <xf numFmtId="3" fontId="5" fillId="0" borderId="1" xfId="0" applyNumberFormat="1" applyFont="1" applyBorder="1"/>
    <xf numFmtId="164" fontId="5" fillId="0" borderId="1" xfId="1" applyNumberFormat="1" applyFont="1" applyBorder="1"/>
    <xf numFmtId="0" fontId="5" fillId="0" borderId="1" xfId="0" applyFont="1" applyBorder="1"/>
    <xf numFmtId="0" fontId="6" fillId="0" borderId="2" xfId="0" applyFont="1" applyBorder="1"/>
    <xf numFmtId="0" fontId="5" fillId="0" borderId="3" xfId="0" applyFont="1" applyBorder="1"/>
    <xf numFmtId="0" fontId="5" fillId="0" borderId="5" xfId="0" applyFont="1" applyBorder="1"/>
    <xf numFmtId="0" fontId="5" fillId="0" borderId="0" xfId="0" applyFont="1" applyBorder="1"/>
    <xf numFmtId="0" fontId="6" fillId="0" borderId="3" xfId="0" applyFont="1" applyBorder="1"/>
    <xf numFmtId="0" fontId="5" fillId="0" borderId="4" xfId="0" applyFont="1" applyBorder="1"/>
    <xf numFmtId="0" fontId="5" fillId="0" borderId="2" xfId="0" applyFont="1" applyBorder="1"/>
    <xf numFmtId="3" fontId="5" fillId="0" borderId="4" xfId="0" applyNumberFormat="1" applyFont="1" applyBorder="1"/>
    <xf numFmtId="164" fontId="5" fillId="0" borderId="4" xfId="1" applyNumberFormat="1" applyFont="1" applyBorder="1"/>
    <xf numFmtId="0" fontId="5" fillId="0" borderId="10" xfId="0" applyFont="1" applyBorder="1" applyAlignment="1">
      <alignment horizontal="left"/>
    </xf>
    <xf numFmtId="0" fontId="6" fillId="0" borderId="11" xfId="0" applyFont="1" applyBorder="1" applyAlignment="1">
      <alignment horizontal="left"/>
    </xf>
    <xf numFmtId="0" fontId="5" fillId="0" borderId="10" xfId="0" applyFont="1" applyBorder="1" applyAlignment="1">
      <alignment horizontal="left" wrapText="1"/>
    </xf>
    <xf numFmtId="0" fontId="6" fillId="0" borderId="12" xfId="0" applyFont="1" applyBorder="1" applyAlignment="1">
      <alignment horizontal="left" wrapText="1"/>
    </xf>
    <xf numFmtId="0" fontId="6" fillId="0" borderId="11" xfId="0" applyFont="1" applyBorder="1" applyAlignment="1">
      <alignment horizontal="left" wrapText="1"/>
    </xf>
    <xf numFmtId="0" fontId="6" fillId="0" borderId="15" xfId="0" applyFont="1" applyBorder="1"/>
    <xf numFmtId="0" fontId="5" fillId="0" borderId="15" xfId="0" applyFont="1" applyBorder="1"/>
    <xf numFmtId="0" fontId="5" fillId="0" borderId="16" xfId="0" applyFont="1" applyBorder="1"/>
    <xf numFmtId="0" fontId="5" fillId="0" borderId="17" xfId="0" applyFont="1" applyBorder="1"/>
    <xf numFmtId="0" fontId="5" fillId="0" borderId="13" xfId="0" applyFont="1" applyBorder="1" applyAlignment="1">
      <alignment wrapText="1"/>
    </xf>
    <xf numFmtId="0" fontId="5" fillId="0" borderId="14" xfId="0" applyFont="1" applyBorder="1" applyAlignment="1">
      <alignment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4" fontId="6" fillId="0" borderId="6" xfId="0" applyNumberFormat="1" applyFont="1" applyBorder="1"/>
    <xf numFmtId="164" fontId="6" fillId="0" borderId="7" xfId="0" applyNumberFormat="1" applyFont="1" applyBorder="1"/>
    <xf numFmtId="3" fontId="6" fillId="0" borderId="6" xfId="0" applyNumberFormat="1" applyFont="1" applyBorder="1"/>
    <xf numFmtId="3" fontId="6" fillId="0" borderId="8" xfId="0" applyNumberFormat="1" applyFont="1" applyBorder="1"/>
    <xf numFmtId="3" fontId="6" fillId="0" borderId="9" xfId="0" applyNumberFormat="1" applyFont="1" applyBorder="1"/>
    <xf numFmtId="3" fontId="6" fillId="0" borderId="7" xfId="0" applyNumberFormat="1" applyFont="1" applyBorder="1"/>
  </cellXfs>
  <cellStyles count="12">
    <cellStyle name="Comma" xfId="1" builtinId="3"/>
    <cellStyle name="Followed Hyperlink" xfId="3" builtinId="9" hidden="1"/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Hyperlink" xfId="2" builtinId="8" hidde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abSelected="1" zoomScale="200" zoomScaleNormal="200" zoomScalePageLayoutView="200" workbookViewId="0">
      <selection activeCell="B5" sqref="B5:E5"/>
    </sheetView>
  </sheetViews>
  <sheetFormatPr baseColWidth="10" defaultColWidth="8.83203125" defaultRowHeight="15" x14ac:dyDescent="0.2"/>
  <cols>
    <col min="1" max="1" width="20.33203125" customWidth="1"/>
    <col min="2" max="2" width="11.5" bestFit="1" customWidth="1"/>
    <col min="3" max="3" width="11.6640625" bestFit="1" customWidth="1"/>
    <col min="4" max="7" width="12.6640625" customWidth="1"/>
    <col min="8" max="8" width="14.33203125" bestFit="1" customWidth="1"/>
  </cols>
  <sheetData>
    <row r="1" spans="1:5" ht="17" thickBot="1" x14ac:dyDescent="0.25">
      <c r="A1" s="27" t="s">
        <v>13</v>
      </c>
      <c r="B1" s="28"/>
      <c r="C1" s="28"/>
      <c r="D1" s="28"/>
      <c r="E1" s="28"/>
    </row>
    <row r="2" spans="1:5" ht="17" thickBot="1" x14ac:dyDescent="0.25">
      <c r="A2" s="1"/>
      <c r="B2" s="7">
        <v>2019</v>
      </c>
      <c r="C2" s="11">
        <v>2018</v>
      </c>
      <c r="D2" s="11">
        <v>2017</v>
      </c>
      <c r="E2" s="21">
        <v>2016</v>
      </c>
    </row>
    <row r="3" spans="1:5" ht="16" x14ac:dyDescent="0.2">
      <c r="A3" s="7" t="s">
        <v>14</v>
      </c>
      <c r="B3" s="13"/>
      <c r="C3" s="8"/>
      <c r="D3" s="8"/>
      <c r="E3" s="22"/>
    </row>
    <row r="4" spans="1:5" ht="16" x14ac:dyDescent="0.2">
      <c r="A4" s="16" t="s">
        <v>16</v>
      </c>
      <c r="B4" s="14">
        <v>15689421</v>
      </c>
      <c r="C4" s="4">
        <v>15356832</v>
      </c>
      <c r="D4" s="4">
        <v>14938729</v>
      </c>
      <c r="E4" s="4">
        <v>14589374</v>
      </c>
    </row>
    <row r="5" spans="1:5" ht="16" x14ac:dyDescent="0.2">
      <c r="A5" s="16" t="s">
        <v>17</v>
      </c>
      <c r="B5" s="15">
        <v>-5177509</v>
      </c>
      <c r="C5" s="5">
        <v>-5221323</v>
      </c>
      <c r="D5" s="5">
        <v>-4929781</v>
      </c>
      <c r="E5" s="5">
        <v>-4960387</v>
      </c>
    </row>
    <row r="6" spans="1:5" ht="16" x14ac:dyDescent="0.2">
      <c r="A6" s="16" t="s">
        <v>0</v>
      </c>
      <c r="B6" s="15">
        <f>SUM(B4:B5)</f>
        <v>10511912</v>
      </c>
      <c r="C6" s="5">
        <f t="shared" ref="C6:E6" si="0">SUM(C4:C5)</f>
        <v>10135509</v>
      </c>
      <c r="D6" s="5">
        <f t="shared" si="0"/>
        <v>10008948</v>
      </c>
      <c r="E6" s="5">
        <f t="shared" si="0"/>
        <v>9628987</v>
      </c>
    </row>
    <row r="7" spans="1:5" ht="16" x14ac:dyDescent="0.2">
      <c r="A7" s="16"/>
      <c r="B7" s="12"/>
      <c r="C7" s="6"/>
      <c r="D7" s="6"/>
      <c r="E7" s="6"/>
    </row>
    <row r="8" spans="1:5" ht="16" x14ac:dyDescent="0.2">
      <c r="A8" s="16" t="s">
        <v>5</v>
      </c>
      <c r="B8" s="14">
        <v>50000</v>
      </c>
      <c r="C8" s="5">
        <v>75000</v>
      </c>
      <c r="D8" s="4">
        <v>115000</v>
      </c>
      <c r="E8" s="4">
        <v>109000</v>
      </c>
    </row>
    <row r="9" spans="1:5" ht="16" x14ac:dyDescent="0.2">
      <c r="A9" s="16" t="s">
        <v>6</v>
      </c>
      <c r="B9" s="14">
        <v>45000</v>
      </c>
      <c r="C9" s="5">
        <v>45000</v>
      </c>
      <c r="D9" s="5">
        <v>50000</v>
      </c>
      <c r="E9" s="4">
        <v>50000</v>
      </c>
    </row>
    <row r="10" spans="1:5" ht="16" x14ac:dyDescent="0.2">
      <c r="A10" s="16" t="s">
        <v>8</v>
      </c>
      <c r="B10" s="14">
        <v>36000</v>
      </c>
      <c r="C10" s="4">
        <v>45000</v>
      </c>
      <c r="D10" s="4">
        <v>59000</v>
      </c>
      <c r="E10" s="5">
        <v>75000</v>
      </c>
    </row>
    <row r="11" spans="1:5" ht="16" x14ac:dyDescent="0.2">
      <c r="A11" s="16" t="s">
        <v>7</v>
      </c>
      <c r="B11" s="14">
        <v>118000</v>
      </c>
      <c r="C11" s="5">
        <v>146000</v>
      </c>
      <c r="D11" s="4">
        <v>150000</v>
      </c>
      <c r="E11" s="4">
        <v>150000</v>
      </c>
    </row>
    <row r="12" spans="1:5" ht="16" x14ac:dyDescent="0.2">
      <c r="A12" s="16" t="s">
        <v>10</v>
      </c>
      <c r="B12" s="14">
        <v>2500</v>
      </c>
      <c r="C12" s="5">
        <v>5000</v>
      </c>
      <c r="D12" s="4">
        <v>0</v>
      </c>
      <c r="E12" s="4">
        <v>0</v>
      </c>
    </row>
    <row r="13" spans="1:5" ht="16" x14ac:dyDescent="0.2">
      <c r="A13" s="16" t="s">
        <v>9</v>
      </c>
      <c r="B13" s="14">
        <v>45000</v>
      </c>
      <c r="C13" s="5">
        <v>50304</v>
      </c>
      <c r="D13" s="4">
        <v>41000</v>
      </c>
      <c r="E13" s="4">
        <v>45980</v>
      </c>
    </row>
    <row r="14" spans="1:5" ht="16" x14ac:dyDescent="0.2">
      <c r="A14" s="16" t="s">
        <v>18</v>
      </c>
      <c r="B14" s="14">
        <v>11000</v>
      </c>
      <c r="C14" s="5">
        <v>8500</v>
      </c>
      <c r="D14" s="4">
        <v>2500</v>
      </c>
      <c r="E14" s="4">
        <v>5600</v>
      </c>
    </row>
    <row r="15" spans="1:5" ht="16" x14ac:dyDescent="0.2">
      <c r="A15" s="16" t="s">
        <v>23</v>
      </c>
      <c r="B15" s="14">
        <v>318674</v>
      </c>
      <c r="C15" s="5">
        <v>479372</v>
      </c>
      <c r="D15" s="4">
        <v>678743</v>
      </c>
      <c r="E15" s="4">
        <v>709583</v>
      </c>
    </row>
    <row r="16" spans="1:5" ht="17" thickBot="1" x14ac:dyDescent="0.25">
      <c r="A16" s="17" t="s">
        <v>15</v>
      </c>
      <c r="B16" s="29">
        <f>SUM(B6:B15)</f>
        <v>11138086</v>
      </c>
      <c r="C16" s="30">
        <f>SUM(C6:C15)</f>
        <v>10989685</v>
      </c>
      <c r="D16" s="30">
        <f>SUM(D6:D15)</f>
        <v>11105191</v>
      </c>
      <c r="E16" s="30">
        <f>SUM(E6:E15)</f>
        <v>10774150</v>
      </c>
    </row>
    <row r="17" spans="1:5" ht="17" thickBot="1" x14ac:dyDescent="0.25">
      <c r="A17" s="9"/>
      <c r="B17" s="9"/>
      <c r="C17" s="10"/>
      <c r="D17" s="10"/>
      <c r="E17" s="23"/>
    </row>
    <row r="18" spans="1:5" ht="16" x14ac:dyDescent="0.2">
      <c r="A18" s="7" t="s">
        <v>20</v>
      </c>
      <c r="B18" s="13"/>
      <c r="C18" s="8"/>
      <c r="D18" s="8"/>
      <c r="E18" s="22"/>
    </row>
    <row r="19" spans="1:5" ht="16" x14ac:dyDescent="0.2">
      <c r="A19" s="16" t="s">
        <v>1</v>
      </c>
      <c r="B19" s="14">
        <v>6509875</v>
      </c>
      <c r="C19" s="5">
        <v>6365098</v>
      </c>
      <c r="D19" s="4">
        <v>6142320</v>
      </c>
      <c r="E19" s="4">
        <v>5927339</v>
      </c>
    </row>
    <row r="20" spans="1:5" ht="34" customHeight="1" x14ac:dyDescent="0.2">
      <c r="A20" s="18" t="s">
        <v>11</v>
      </c>
      <c r="B20" s="14">
        <v>1236876</v>
      </c>
      <c r="C20" s="5">
        <v>1209369</v>
      </c>
      <c r="D20" s="4">
        <v>1167041</v>
      </c>
      <c r="E20" s="4">
        <v>1126194</v>
      </c>
    </row>
    <row r="21" spans="1:5" ht="16" x14ac:dyDescent="0.2">
      <c r="A21" s="16" t="s">
        <v>12</v>
      </c>
      <c r="B21" s="14">
        <v>10000</v>
      </c>
      <c r="C21" s="5">
        <v>12500</v>
      </c>
      <c r="D21" s="4">
        <v>15000</v>
      </c>
      <c r="E21" s="4">
        <v>12000</v>
      </c>
    </row>
    <row r="22" spans="1:5" ht="16" x14ac:dyDescent="0.2">
      <c r="A22" s="16" t="s">
        <v>2</v>
      </c>
      <c r="B22" s="14">
        <v>140000</v>
      </c>
      <c r="C22" s="5">
        <v>142000</v>
      </c>
      <c r="D22" s="4">
        <v>150000</v>
      </c>
      <c r="E22" s="4">
        <v>145000</v>
      </c>
    </row>
    <row r="23" spans="1:5" ht="16" x14ac:dyDescent="0.2">
      <c r="A23" s="16" t="s">
        <v>3</v>
      </c>
      <c r="B23" s="14">
        <v>64000</v>
      </c>
      <c r="C23" s="5">
        <v>83000</v>
      </c>
      <c r="D23" s="4">
        <v>105000</v>
      </c>
      <c r="E23" s="4">
        <v>105000</v>
      </c>
    </row>
    <row r="24" spans="1:5" ht="16" x14ac:dyDescent="0.2">
      <c r="A24" s="16" t="s">
        <v>4</v>
      </c>
      <c r="B24" s="14">
        <v>2504378</v>
      </c>
      <c r="C24" s="4">
        <v>2183940</v>
      </c>
      <c r="D24" s="4">
        <v>2184093</v>
      </c>
      <c r="E24" s="4">
        <v>2089035</v>
      </c>
    </row>
    <row r="25" spans="1:5" ht="17" thickBot="1" x14ac:dyDescent="0.25">
      <c r="A25" s="17" t="s">
        <v>15</v>
      </c>
      <c r="B25" s="31">
        <f>SUM(B19:B24)</f>
        <v>10465129</v>
      </c>
      <c r="C25" s="30">
        <f>SUM(C19:C24)</f>
        <v>9995907</v>
      </c>
      <c r="D25" s="30">
        <f>SUM(D19:D24)</f>
        <v>9763454</v>
      </c>
      <c r="E25" s="30">
        <f>SUM(E19:E24)</f>
        <v>9404568</v>
      </c>
    </row>
    <row r="26" spans="1:5" ht="17" thickBot="1" x14ac:dyDescent="0.25">
      <c r="A26" s="9"/>
      <c r="B26" s="9"/>
      <c r="C26" s="10"/>
      <c r="D26" s="10"/>
      <c r="E26" s="24"/>
    </row>
    <row r="27" spans="1:5" ht="48" x14ac:dyDescent="0.2">
      <c r="A27" s="19" t="s">
        <v>21</v>
      </c>
      <c r="B27" s="32">
        <f>+B16-B25</f>
        <v>672957</v>
      </c>
      <c r="C27" s="33">
        <f>+C16-C25</f>
        <v>993778</v>
      </c>
      <c r="D27" s="33">
        <f>+D16-D25</f>
        <v>1341737</v>
      </c>
      <c r="E27" s="33">
        <f>+E16-E25</f>
        <v>1369582</v>
      </c>
    </row>
    <row r="28" spans="1:5" ht="49" customHeight="1" thickBot="1" x14ac:dyDescent="0.25">
      <c r="A28" s="20" t="s">
        <v>22</v>
      </c>
      <c r="B28" s="31">
        <v>46783</v>
      </c>
      <c r="C28" s="34">
        <v>197672</v>
      </c>
      <c r="D28" s="34">
        <v>290695</v>
      </c>
      <c r="E28" s="34">
        <v>224722</v>
      </c>
    </row>
    <row r="29" spans="1:5" ht="17" thickBot="1" x14ac:dyDescent="0.25">
      <c r="A29" s="2"/>
    </row>
    <row r="30" spans="1:5" ht="38" customHeight="1" thickBot="1" x14ac:dyDescent="0.25">
      <c r="A30" s="25" t="s">
        <v>19</v>
      </c>
      <c r="B30" s="26"/>
      <c r="C30" s="26"/>
      <c r="D30" s="26"/>
      <c r="E30" s="26"/>
    </row>
    <row r="31" spans="1:5" ht="16" x14ac:dyDescent="0.2">
      <c r="A31" s="1"/>
      <c r="B31" s="3"/>
      <c r="C31" s="1"/>
      <c r="D31" s="1"/>
      <c r="E31" s="1"/>
    </row>
  </sheetData>
  <mergeCells count="2">
    <mergeCell ref="A1:E1"/>
    <mergeCell ref="A30:E30"/>
  </mergeCells>
  <phoneticPr fontId="2" type="noConversion"/>
  <printOptions horizontalCentered="1" verticalCentered="1"/>
  <pageMargins left="0.7" right="0.7" top="0.75" bottom="0.75" header="0.3" footer="0.3"/>
  <pageSetup scale="9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American Hospital Association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Lewis, James</dc:creator>
  <cp:lastModifiedBy>Microsoft Office User</cp:lastModifiedBy>
  <cp:lastPrinted>2016-06-15T12:53:22Z</cp:lastPrinted>
  <dcterms:created xsi:type="dcterms:W3CDTF">2015-10-05T17:01:22Z</dcterms:created>
  <dcterms:modified xsi:type="dcterms:W3CDTF">2017-02-07T22:35:20Z</dcterms:modified>
</cp:coreProperties>
</file>